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9345"/>
  </bookViews>
  <sheets>
    <sheet name="Балко-Грузский Егорлыкскийпроек" sheetId="3" r:id="rId1"/>
  </sheets>
  <definedNames>
    <definedName name="_xlnm.Print_Area" localSheetId="0">'Балко-Грузский Егорлыкскийпроек'!$A$1:$D$28</definedName>
  </definedNames>
  <calcPr calcId="125725"/>
</workbook>
</file>

<file path=xl/calcChain.xml><?xml version="1.0" encoding="utf-8"?>
<calcChain xmlns="http://schemas.openxmlformats.org/spreadsheetml/2006/main">
  <c r="B15" i="3"/>
  <c r="B8"/>
  <c r="D15"/>
  <c r="C15"/>
  <c r="D8"/>
  <c r="C8"/>
  <c r="D6" l="1"/>
  <c r="D26" s="1"/>
  <c r="C6"/>
  <c r="C26" s="1"/>
  <c r="B6"/>
  <c r="B26" s="1"/>
</calcChain>
</file>

<file path=xl/sharedStrings.xml><?xml version="1.0" encoding="utf-8"?>
<sst xmlns="http://schemas.openxmlformats.org/spreadsheetml/2006/main" count="30" uniqueCount="29">
  <si>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</si>
  <si>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</si>
  <si>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</si>
  <si>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</si>
  <si>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</si>
  <si>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</si>
  <si>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</si>
  <si>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</si>
  <si>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</si>
  <si>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</si>
  <si>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</si>
  <si>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</si>
  <si>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</si>
  <si>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</si>
  <si>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</si>
  <si>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</si>
  <si>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</si>
  <si>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</si>
  <si>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Налоги на имущество</t>
  </si>
  <si>
    <t>Национальная оборона</t>
  </si>
  <si>
    <t>Заведующий сектором экономики и финансов</t>
  </si>
  <si>
    <t>Физическая культура и спорт</t>
  </si>
  <si>
    <t>Национальная экономика</t>
  </si>
  <si>
    <t>Остапенко Л.И.</t>
  </si>
  <si>
    <t>2025 год</t>
  </si>
  <si>
    <t>Образование</t>
  </si>
  <si>
    <t>2026 год</t>
  </si>
  <si>
    <t>Бюджет Балко-Грузского сельского поселения Егорлыкского района на 2025 -2026 -2027 годы</t>
  </si>
  <si>
    <t>2027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</si>
</sst>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0" fontId="5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left" vertical="center"/>
    </xf>
    <xf numFmtId="0" fontId="1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164" fontId="5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left" vertical="center"/>
    </xf>
    <xf numFmtId="0" fontId="1" fillId="2" borderId="3" xfId="0" applyFont="1" applyFill="1" applyBorder="1"/>
    <xf numFmtId="0" fontId="5" fillId="2" borderId="3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left" vertical="center" indent="7"/>
    </xf>
    <xf numFmtId="0" fontId="4" fillId="0" borderId="0" xfId="0" applyFont="1" applyFill="1" applyBorder="1" applyAlignment="1">
      <alignment horizontal="right" vertical="top" wrapText="1"/>
    </xf>
    <xf numFmtId="49" fontId="6" fillId="0" borderId="0" xfId="0" applyNumberFormat="1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28"/>
  <sheetViews>
    <sheetView tabSelected="1" view="pageBreakPreview" workbookViewId="0">
      <selection activeCell="C25" sqref="C25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31" t="s">
        <v>14</v>
      </c>
      <c r="D1" s="31"/>
    </row>
    <row r="2" spans="1:4" ht="15.75" customHeight="1">
      <c r="A2" s="32" t="s">
        <v>27</v>
      </c>
      <c r="B2" s="32"/>
      <c r="C2" s="32"/>
      <c r="D2" s="32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3" t="s">
        <v>1</v>
      </c>
      <c r="B4" s="28" t="s">
        <v>24</v>
      </c>
      <c r="C4" s="34" t="s">
        <v>26</v>
      </c>
      <c r="D4" s="34" t="s">
        <v>28</v>
      </c>
    </row>
    <row r="5" spans="1:4" ht="7.5" customHeight="1">
      <c r="A5" s="33"/>
      <c r="B5" s="29"/>
      <c r="C5" s="35"/>
      <c r="D5" s="35"/>
    </row>
    <row r="6" spans="1:4" s="5" customFormat="1" ht="21" customHeight="1">
      <c r="A6" s="19" t="s">
        <v>15</v>
      </c>
      <c r="B6" s="20">
        <f>B8+B14</f>
        <v>15132.400000000001</v>
      </c>
      <c r="C6" s="20">
        <f>C8+C14</f>
        <v>13846.3</v>
      </c>
      <c r="D6" s="20">
        <f>D8+D14</f>
        <v>12985.900000000001</v>
      </c>
    </row>
    <row r="7" spans="1:4" s="5" customFormat="1" ht="14.25" customHeight="1">
      <c r="A7" s="21" t="s">
        <v>16</v>
      </c>
      <c r="B7" s="22"/>
      <c r="C7" s="22"/>
      <c r="D7" s="22"/>
    </row>
    <row r="8" spans="1:4" s="5" customFormat="1" ht="15.75" customHeight="1">
      <c r="A8" s="23" t="s">
        <v>11</v>
      </c>
      <c r="B8" s="24">
        <f>B9+B10+B11+B12+B13</f>
        <v>13608.2</v>
      </c>
      <c r="C8" s="24">
        <f>SUM(C9:C13)</f>
        <v>12727.199999999999</v>
      </c>
      <c r="D8" s="24">
        <f>SUM(D9:D13)</f>
        <v>12985.7</v>
      </c>
    </row>
    <row r="9" spans="1:4" s="5" customFormat="1" ht="18.75" customHeight="1">
      <c r="A9" s="25" t="s">
        <v>2</v>
      </c>
      <c r="B9" s="26">
        <v>661</v>
      </c>
      <c r="C9" s="26">
        <v>731.9</v>
      </c>
      <c r="D9" s="26">
        <v>770.9</v>
      </c>
    </row>
    <row r="10" spans="1:4" s="5" customFormat="1" ht="18.75" customHeight="1">
      <c r="A10" s="25" t="s">
        <v>3</v>
      </c>
      <c r="B10" s="26">
        <v>7755.6</v>
      </c>
      <c r="C10" s="26">
        <v>6803.7</v>
      </c>
      <c r="D10" s="26">
        <v>7023</v>
      </c>
    </row>
    <row r="11" spans="1:4" s="5" customFormat="1" ht="18.75" customHeight="1">
      <c r="A11" s="25" t="s">
        <v>18</v>
      </c>
      <c r="B11" s="26">
        <v>4628.8</v>
      </c>
      <c r="C11" s="26">
        <v>4628.8</v>
      </c>
      <c r="D11" s="26">
        <v>4628.8</v>
      </c>
    </row>
    <row r="12" spans="1:4" s="5" customFormat="1" ht="32.25" customHeight="1">
      <c r="A12" s="27" t="s">
        <v>4</v>
      </c>
      <c r="B12" s="26">
        <v>562.4</v>
      </c>
      <c r="C12" s="26">
        <v>562.4</v>
      </c>
      <c r="D12" s="26">
        <v>562.4</v>
      </c>
    </row>
    <row r="13" spans="1:4" s="5" customFormat="1" ht="15.75" customHeight="1">
      <c r="A13" s="25" t="s">
        <v>5</v>
      </c>
      <c r="B13" s="26">
        <v>0.4</v>
      </c>
      <c r="C13" s="26">
        <v>0.4</v>
      </c>
      <c r="D13" s="26">
        <v>0.6</v>
      </c>
    </row>
    <row r="14" spans="1:4" s="5" customFormat="1" ht="16.5" customHeight="1">
      <c r="A14" s="12" t="s">
        <v>6</v>
      </c>
      <c r="B14" s="9">
        <v>1524.2</v>
      </c>
      <c r="C14" s="9">
        <v>1119.0999999999999</v>
      </c>
      <c r="D14" s="9">
        <v>0.2</v>
      </c>
    </row>
    <row r="15" spans="1:4" s="5" customFormat="1" ht="21" customHeight="1">
      <c r="A15" s="8" t="s">
        <v>17</v>
      </c>
      <c r="B15" s="9">
        <f>B17+B18+B19+B20+B21+B22+B23+B24+B25</f>
        <v>15132.400000000001</v>
      </c>
      <c r="C15" s="9">
        <f>SUM(C17:C25)</f>
        <v>13846.3</v>
      </c>
      <c r="D15" s="9">
        <f>SUM(D17:D25)</f>
        <v>12985.9</v>
      </c>
    </row>
    <row r="16" spans="1:4" s="5" customFormat="1" ht="13.5" customHeight="1">
      <c r="A16" s="10" t="s">
        <v>16</v>
      </c>
      <c r="B16" s="11"/>
      <c r="C16" s="11"/>
      <c r="D16" s="11"/>
    </row>
    <row r="17" spans="1:6" s="5" customFormat="1" ht="18.75" customHeight="1">
      <c r="A17" s="13" t="s">
        <v>7</v>
      </c>
      <c r="B17" s="15">
        <v>7180.8</v>
      </c>
      <c r="C17" s="15">
        <v>7957.7</v>
      </c>
      <c r="D17" s="15">
        <v>8074.5</v>
      </c>
    </row>
    <row r="18" spans="1:6" s="5" customFormat="1" ht="22.5" customHeight="1">
      <c r="A18" s="13" t="s">
        <v>19</v>
      </c>
      <c r="B18" s="15">
        <v>400.8</v>
      </c>
      <c r="C18" s="15">
        <v>437.5</v>
      </c>
      <c r="D18" s="15">
        <v>0</v>
      </c>
    </row>
    <row r="19" spans="1:6" s="5" customFormat="1" ht="33.75" customHeight="1">
      <c r="A19" s="13" t="s">
        <v>8</v>
      </c>
      <c r="B19" s="15">
        <v>897.2</v>
      </c>
      <c r="C19" s="15">
        <v>0</v>
      </c>
      <c r="D19" s="15">
        <v>0</v>
      </c>
    </row>
    <row r="20" spans="1:6" s="5" customFormat="1" ht="18.75" customHeight="1">
      <c r="A20" s="13" t="s">
        <v>22</v>
      </c>
      <c r="B20" s="15">
        <v>0</v>
      </c>
      <c r="C20" s="15">
        <v>0</v>
      </c>
      <c r="D20" s="15">
        <v>0</v>
      </c>
    </row>
    <row r="21" spans="1:6" s="5" customFormat="1" ht="18.75" customHeight="1">
      <c r="A21" s="13" t="s">
        <v>9</v>
      </c>
      <c r="B21" s="15">
        <v>1480.9</v>
      </c>
      <c r="C21" s="15">
        <v>501.9</v>
      </c>
      <c r="D21" s="15">
        <v>562.29999999999995</v>
      </c>
    </row>
    <row r="22" spans="1:6" s="5" customFormat="1" ht="18.75" customHeight="1">
      <c r="A22" s="13" t="s">
        <v>25</v>
      </c>
      <c r="B22" s="15">
        <v>20</v>
      </c>
      <c r="C22" s="15">
        <v>0</v>
      </c>
      <c r="D22" s="15">
        <v>0</v>
      </c>
    </row>
    <row r="23" spans="1:6" s="5" customFormat="1" ht="18.75" customHeight="1">
      <c r="A23" s="13" t="s">
        <v>12</v>
      </c>
      <c r="B23" s="15">
        <v>4949.7</v>
      </c>
      <c r="C23" s="15">
        <v>4759.2</v>
      </c>
      <c r="D23" s="15">
        <v>4159.1000000000004</v>
      </c>
    </row>
    <row r="24" spans="1:6" s="5" customFormat="1" ht="18.75" customHeight="1">
      <c r="A24" s="13" t="s">
        <v>10</v>
      </c>
      <c r="B24" s="15">
        <v>203</v>
      </c>
      <c r="C24" s="15">
        <v>190</v>
      </c>
      <c r="D24" s="15">
        <v>190</v>
      </c>
    </row>
    <row r="25" spans="1:6" s="5" customFormat="1" ht="18.75" customHeight="1">
      <c r="A25" s="13" t="s">
        <v>21</v>
      </c>
      <c r="B25" s="15">
        <v>0</v>
      </c>
      <c r="C25" s="15">
        <v>0</v>
      </c>
      <c r="D25" s="15">
        <v>0</v>
      </c>
    </row>
    <row r="26" spans="1:6" s="5" customFormat="1" ht="18" customHeight="1">
      <c r="A26" s="16" t="s">
        <v>13</v>
      </c>
      <c r="B26" s="9">
        <f>B6-B15</f>
        <v>0</v>
      </c>
      <c r="C26" s="9">
        <f>C6-C15</f>
        <v>0</v>
      </c>
      <c r="D26" s="9">
        <f>D6-D15</f>
        <v>0</v>
      </c>
      <c r="F26" s="7"/>
    </row>
    <row r="27" spans="1:6" s="5" customFormat="1" ht="14.25" hidden="1" customHeight="1">
      <c r="A27" s="16"/>
      <c r="B27" s="14"/>
      <c r="C27" s="14"/>
      <c r="D27" s="14"/>
      <c r="F27" s="7"/>
    </row>
    <row r="28" spans="1:6" ht="56.25" customHeight="1">
      <c r="A28" s="17" t="s">
        <v>20</v>
      </c>
      <c r="B28" s="18"/>
      <c r="C28" s="30" t="s">
        <v>23</v>
      </c>
      <c r="D28" s="30"/>
    </row>
  </sheetData>
  <mergeCells count="6">
    <mergeCell ref="C28:D28"/>
    <mergeCell ref="C1:D1"/>
    <mergeCell ref="A2:D2"/>
    <mergeCell ref="A4:A5"/>
    <mergeCell ref="C4:C5"/>
    <mergeCell ref="D4:D5"/>
  </mergeCells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Балко-Грузский Егорлыкскийпроек</vt:lpstr>
      <vt:lpstr>'Балко-Грузский Егорлыкскийпроек'!Область_печати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2024-11-18T12:58:39Z</cp:lastPrinted>
  <dcterms:created xsi:type="dcterms:W3CDTF">2007-08-20T13:14:41Z</dcterms:created>
  <dcterms:modified xsi:type="dcterms:W3CDTF">2024-11-18T12:58:42Z</dcterms:modified>
</cp:coreProperties>
</file>